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eva\Documents\Передача 2021\Раскрытие информации 2021\"/>
    </mc:Choice>
  </mc:AlternateContent>
  <xr:revisionPtr revIDLastSave="0" documentId="8_{D7889205-7430-47A2-A62A-24733E1B12EC}" xr6:coauthVersionLast="36" xr6:coauthVersionMax="36" xr10:uidLastSave="{00000000-0000-0000-0000-000000000000}"/>
  <bookViews>
    <workbookView xWindow="480" yWindow="435" windowWidth="18195" windowHeight="10500" xr2:uid="{00000000-000D-0000-FFFF-FFFF00000000}"/>
  </bookViews>
  <sheets>
    <sheet name="декабрь 2021" sheetId="9" r:id="rId1"/>
  </sheets>
  <externalReferences>
    <externalReference r:id="rId2"/>
  </externalReferences>
  <calcPr calcId="191029"/>
</workbook>
</file>

<file path=xl/calcChain.xml><?xml version="1.0" encoding="utf-8"?>
<calcChain xmlns="http://schemas.openxmlformats.org/spreadsheetml/2006/main">
  <c r="H68" i="9" l="1"/>
  <c r="G68" i="9"/>
  <c r="F68" i="9"/>
  <c r="G67" i="9"/>
  <c r="F67" i="9"/>
  <c r="H66" i="9"/>
  <c r="G66" i="9"/>
  <c r="F66" i="9"/>
  <c r="G65" i="9"/>
  <c r="F65" i="9"/>
  <c r="F64" i="9"/>
  <c r="F60" i="9"/>
  <c r="D58" i="9"/>
  <c r="G58" i="9"/>
  <c r="F58" i="9"/>
  <c r="G57" i="9"/>
  <c r="F57" i="9"/>
  <c r="H56" i="9"/>
  <c r="G56" i="9"/>
  <c r="F56" i="9"/>
  <c r="G55" i="9"/>
  <c r="F55" i="9"/>
  <c r="H54" i="9"/>
  <c r="G54" i="9"/>
  <c r="F54" i="9"/>
  <c r="G53" i="9"/>
  <c r="F53" i="9"/>
  <c r="H52" i="9"/>
  <c r="G52" i="9"/>
  <c r="F52" i="9"/>
  <c r="G51" i="9"/>
  <c r="F51" i="9"/>
  <c r="H50" i="9"/>
  <c r="G50" i="9"/>
  <c r="F50" i="9"/>
  <c r="G49" i="9"/>
  <c r="F49" i="9"/>
  <c r="H48" i="9"/>
  <c r="G48" i="9"/>
  <c r="F48" i="9"/>
  <c r="H44" i="9"/>
  <c r="G44" i="9"/>
  <c r="F44" i="9"/>
  <c r="E44" i="9"/>
  <c r="D44" i="9"/>
  <c r="G43" i="9"/>
  <c r="F43" i="9"/>
  <c r="E43" i="9"/>
  <c r="D43" i="9"/>
  <c r="H42" i="9"/>
  <c r="G42" i="9"/>
  <c r="F42" i="9"/>
  <c r="E42" i="9"/>
  <c r="D42" i="9"/>
  <c r="G41" i="9"/>
  <c r="F41" i="9"/>
  <c r="D41" i="9"/>
  <c r="H40" i="9"/>
  <c r="G40" i="9"/>
  <c r="F40" i="9"/>
  <c r="E40" i="9"/>
  <c r="D40" i="9"/>
  <c r="G39" i="9"/>
  <c r="F39" i="9"/>
  <c r="E39" i="9"/>
  <c r="D39" i="9"/>
  <c r="H38" i="9"/>
  <c r="G38" i="9"/>
  <c r="F38" i="9"/>
  <c r="H36" i="9"/>
  <c r="G36" i="9"/>
  <c r="F36" i="9"/>
  <c r="G35" i="9"/>
  <c r="F35" i="9"/>
  <c r="H34" i="9"/>
  <c r="G34" i="9"/>
  <c r="F34" i="9"/>
  <c r="G33" i="9"/>
  <c r="F33" i="9"/>
  <c r="G32" i="9"/>
  <c r="F32" i="9"/>
  <c r="G31" i="9"/>
  <c r="F31" i="9"/>
  <c r="H30" i="9"/>
  <c r="G30" i="9"/>
  <c r="F30" i="9"/>
  <c r="G28" i="9"/>
  <c r="F28" i="9"/>
  <c r="G26" i="9"/>
  <c r="F26" i="9"/>
  <c r="G24" i="9"/>
  <c r="F24" i="9"/>
  <c r="G22" i="9"/>
  <c r="F22" i="9"/>
  <c r="G20" i="9"/>
  <c r="F20" i="9"/>
  <c r="D20" i="9"/>
  <c r="H18" i="9"/>
  <c r="G18" i="9"/>
  <c r="F18" i="9"/>
  <c r="E18" i="9"/>
  <c r="D18" i="9"/>
  <c r="G14" i="9"/>
  <c r="F14" i="9"/>
  <c r="E14" i="9"/>
  <c r="D14" i="9"/>
  <c r="G12" i="9"/>
  <c r="F12" i="9"/>
  <c r="E12" i="9"/>
  <c r="D12" i="9"/>
  <c r="H8" i="9"/>
  <c r="G8" i="9"/>
  <c r="F8" i="9"/>
  <c r="E8" i="9"/>
  <c r="D8" i="9"/>
</calcChain>
</file>

<file path=xl/sharedStrings.xml><?xml version="1.0" encoding="utf-8"?>
<sst xmlns="http://schemas.openxmlformats.org/spreadsheetml/2006/main" count="105" uniqueCount="45">
  <si>
    <t>ВН</t>
  </si>
  <si>
    <t>СН2</t>
  </si>
  <si>
    <t>НН</t>
  </si>
  <si>
    <t>№
п/п</t>
  </si>
  <si>
    <t>Наименование
сетевой организации</t>
  </si>
  <si>
    <t>Население</t>
  </si>
  <si>
    <t>мощность
МВт</t>
  </si>
  <si>
    <t>электроэнергия
МВт*ч</t>
  </si>
  <si>
    <t>Единица
измерения</t>
  </si>
  <si>
    <t>Тарифные группы и диапазон напряжения</t>
  </si>
  <si>
    <t>электроэнергия
с шин станций
МВт*ч</t>
  </si>
  <si>
    <t>СН1</t>
  </si>
  <si>
    <t>мощность
с шин станций
МВт</t>
  </si>
  <si>
    <t>прочие потребители</t>
  </si>
  <si>
    <t>Филиал МЭС Северо-Запада
ПАО «ФСК ЕЭС»</t>
  </si>
  <si>
    <t>ООО
«АСЭП»
(АО "АрхИнвестЭнерго")</t>
  </si>
  <si>
    <t>ОА "Оборонэнерго"</t>
  </si>
  <si>
    <t>ОА "ЦС Звёздочка"</t>
  </si>
  <si>
    <t>ОА "Энергосети АОЭК"</t>
  </si>
  <si>
    <t>ИП Палкин П.А.</t>
  </si>
  <si>
    <t>МП "Горэлектросеть"
МО "Няндомское"</t>
  </si>
  <si>
    <t>МУП "Горсвет"</t>
  </si>
  <si>
    <t>МУП "Карпогорская КЭС"</t>
  </si>
  <si>
    <t>МУП "МГЭС"</t>
  </si>
  <si>
    <t>МУП "НЭСК"</t>
  </si>
  <si>
    <t>МУП "ЭСП"</t>
  </si>
  <si>
    <t>ОАО "Архангельский морской торговый порт"</t>
  </si>
  <si>
    <t>ОАО "РЖД"</t>
  </si>
  <si>
    <t>ООО "АСК"</t>
  </si>
  <si>
    <t>ООО "АСЭП</t>
  </si>
  <si>
    <t>ООО "Архсвет"</t>
  </si>
  <si>
    <t>ООО "Архэнергия"</t>
  </si>
  <si>
    <t>ООО "Калипсо""</t>
  </si>
  <si>
    <t>ООО "Метэк"</t>
  </si>
  <si>
    <t>ООО "СельЭнерго"</t>
  </si>
  <si>
    <t>ООО "ТехСтрой"</t>
  </si>
  <si>
    <t>ООО "Электрические сети"</t>
  </si>
  <si>
    <t>ООО "Энерготрейд"</t>
  </si>
  <si>
    <t>ФКУ ИК-1 УФСИН России 
по Архангельской области</t>
  </si>
  <si>
    <t>ФКУ ИК-21 ОУХД УФСИН России 
по Архангельской области</t>
  </si>
  <si>
    <t>ООО
«АЭС»
(АО "АрхИнвестЭнерго")</t>
  </si>
  <si>
    <t>Объёмы фактического полезного отпуска электроэнергии и мощности
по тарифным группам в разрезе территориальных сетевых организаций по уровням напряжения 
за декабрь 2021 года.</t>
  </si>
  <si>
    <t>Архангельский филиал 
ПАО «Россети Северо-Запад»</t>
  </si>
  <si>
    <t>Филиал ПАО "Россети Центр" - "Ярэнерго"</t>
  </si>
  <si>
    <t>Филиал ПАО "Россети Центр" - "Костромаэнерго"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</si>
</sst>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#,##0.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3" fillId="0" borderId="0" xfId="0" applyFont="1" applyFill="1"/>
    <xf numFmtId="0" fontId="3" fillId="0" borderId="13" xfId="0" applyFont="1" applyFill="1" applyBorder="1" applyAlignment="1">
      <alignment horizontal="center" vertical="center"/>
    </xf>
    <xf numFmtId="165" fontId="3" fillId="0" borderId="5" xfId="0" applyNumberFormat="1" applyFont="1" applyFill="1" applyBorder="1" applyAlignment="1">
      <alignment horizontal="center" vertical="center"/>
    </xf>
    <xf numFmtId="165" fontId="3" fillId="0" borderId="16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3" fillId="0" borderId="11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 vertical="center"/>
    </xf>
    <xf numFmtId="165" fontId="3" fillId="0" borderId="18" xfId="0" applyNumberFormat="1" applyFont="1" applyBorder="1" applyAlignment="1">
      <alignment horizontal="center" vertical="center"/>
    </xf>
    <xf numFmtId="165" fontId="3" fillId="0" borderId="4" xfId="0" applyNumberFormat="1" applyFont="1" applyFill="1" applyBorder="1" applyAlignment="1">
      <alignment horizontal="center" vertical="center"/>
    </xf>
    <xf numFmtId="165" fontId="3" fillId="0" borderId="20" xfId="0" applyNumberFormat="1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165" fontId="3" fillId="0" borderId="13" xfId="0" applyNumberFormat="1" applyFont="1" applyFill="1" applyBorder="1" applyAlignment="1">
      <alignment horizontal="center" vertical="center"/>
    </xf>
    <xf numFmtId="165" fontId="3" fillId="0" borderId="24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5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165" fontId="3" fillId="0" borderId="0" xfId="0" applyNumberFormat="1" applyFont="1" applyFill="1"/>
    <xf numFmtId="0" fontId="4" fillId="0" borderId="25" xfId="1" applyFont="1" applyFill="1" applyBorder="1" applyAlignment="1">
      <alignment horizontal="center" vertical="center" wrapText="1"/>
    </xf>
    <xf numFmtId="165" fontId="3" fillId="0" borderId="25" xfId="0" applyNumberFormat="1" applyFont="1" applyFill="1" applyBorder="1" applyAlignment="1">
      <alignment horizontal="center" vertical="center"/>
    </xf>
    <xf numFmtId="165" fontId="3" fillId="0" borderId="26" xfId="0" applyNumberFormat="1" applyFont="1" applyBorder="1" applyAlignment="1">
      <alignment horizontal="center" vertical="center"/>
    </xf>
    <xf numFmtId="165" fontId="3" fillId="0" borderId="11" xfId="0" applyNumberFormat="1" applyFont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 wrapText="1"/>
    </xf>
    <xf numFmtId="165" fontId="3" fillId="0" borderId="8" xfId="0" applyNumberFormat="1" applyFont="1" applyFill="1" applyBorder="1" applyAlignment="1">
      <alignment horizontal="center" vertical="center"/>
    </xf>
    <xf numFmtId="165" fontId="3" fillId="0" borderId="9" xfId="0" applyNumberFormat="1" applyFont="1" applyFill="1" applyBorder="1" applyAlignment="1">
      <alignment horizontal="center" vertical="center"/>
    </xf>
    <xf numFmtId="0" fontId="4" fillId="0" borderId="15" xfId="1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22" xfId="1" applyFont="1" applyFill="1" applyBorder="1" applyAlignment="1">
      <alignment horizontal="center" vertical="center"/>
    </xf>
    <xf numFmtId="0" fontId="4" fillId="0" borderId="23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9" xfId="1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21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3" fillId="0" borderId="27" xfId="1" applyFont="1" applyFill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3" fillId="0" borderId="10" xfId="0" applyFont="1" applyBorder="1" applyAlignment="1"/>
    <xf numFmtId="0" fontId="3" fillId="0" borderId="12" xfId="0" applyFont="1" applyBorder="1" applyAlignment="1"/>
    <xf numFmtId="2" fontId="3" fillId="0" borderId="8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/>
    <xf numFmtId="0" fontId="3" fillId="0" borderId="13" xfId="0" applyFont="1" applyBorder="1" applyAlignment="1"/>
    <xf numFmtId="4" fontId="4" fillId="0" borderId="8" xfId="1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</cellXfs>
  <cellStyles count="4">
    <cellStyle name="Обычный" xfId="0" builtinId="0"/>
    <cellStyle name="Обычный 2" xfId="1" xr:uid="{00000000-0005-0000-0000-000001000000}"/>
    <cellStyle name="Процентный 2" xfId="2" xr:uid="{00000000-0005-0000-0000-000002000000}"/>
    <cellStyle name="Финансовый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raeva/Documents/&#1055;&#1077;&#1088;&#1077;&#1076;&#1072;&#1095;&#1072;%202021/&#1054;&#1073;&#1098;&#1105;&#1084;&#1099;%20&#1087;&#1086;%20&#1087;&#1077;&#1088;&#1077;&#1076;&#1072;&#1095;&#1077;%202021/&#1054;&#1073;&#1098;&#1105;&#1084;&#1099;%20&#1087;&#1086;%20&#1087;&#1077;&#1088;&#1077;&#1076;&#1072;&#1095;&#1077;%202021%20&#1069;&#1058;&#1054;&#1058;!!!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 расчётов"/>
      <sheetName val="ИА по Арх. области"/>
      <sheetName val="Ярэнерго"/>
      <sheetName val="Костромаэнерго"/>
      <sheetName val="Энергосети АОЭК"/>
    </sheetNames>
    <sheetDataSet>
      <sheetData sheetId="0"/>
      <sheetData sheetId="1">
        <row r="34">
          <cell r="ZU34">
            <v>479.709</v>
          </cell>
        </row>
        <row r="35">
          <cell r="ZU35">
            <v>797.52099999999996</v>
          </cell>
        </row>
        <row r="36">
          <cell r="ZU36">
            <v>5431.2849999999999</v>
          </cell>
        </row>
        <row r="37">
          <cell r="ZU37">
            <v>1107.106</v>
          </cell>
        </row>
        <row r="42">
          <cell r="ZU42">
            <v>1135.924</v>
          </cell>
        </row>
        <row r="43">
          <cell r="ZU43">
            <v>352.92599999999999</v>
          </cell>
        </row>
        <row r="44">
          <cell r="ZU44">
            <v>16419.585999999999</v>
          </cell>
        </row>
        <row r="45">
          <cell r="ZU45">
            <v>12327.001</v>
          </cell>
        </row>
        <row r="46">
          <cell r="ZU46">
            <v>38257.243000000002</v>
          </cell>
        </row>
        <row r="50">
          <cell r="ZU50">
            <v>31171.67</v>
          </cell>
        </row>
        <row r="336">
          <cell r="ZU336">
            <v>2.919</v>
          </cell>
        </row>
        <row r="337">
          <cell r="ZU337">
            <v>59.231000000000002</v>
          </cell>
        </row>
        <row r="338">
          <cell r="ZU338">
            <v>730.52599999999995</v>
          </cell>
        </row>
        <row r="339">
          <cell r="ZU339">
            <v>19.28</v>
          </cell>
        </row>
        <row r="341">
          <cell r="ZU341">
            <v>39.531999999999996</v>
          </cell>
        </row>
        <row r="342">
          <cell r="ZU342">
            <v>49.043999999999997</v>
          </cell>
        </row>
        <row r="343">
          <cell r="ZU343">
            <v>6343.7550000000001</v>
          </cell>
        </row>
        <row r="344">
          <cell r="ZU344">
            <v>6213.72</v>
          </cell>
        </row>
        <row r="349">
          <cell r="ZU349">
            <v>1129.761</v>
          </cell>
        </row>
        <row r="529">
          <cell r="ZU529">
            <v>307.36700000000002</v>
          </cell>
        </row>
        <row r="531">
          <cell r="ZU531">
            <v>1.98</v>
          </cell>
        </row>
        <row r="532">
          <cell r="ZU532">
            <v>12.305</v>
          </cell>
        </row>
        <row r="534">
          <cell r="ZU534">
            <v>0</v>
          </cell>
        </row>
        <row r="536">
          <cell r="ZU536">
            <v>120.22199999999999</v>
          </cell>
        </row>
        <row r="537">
          <cell r="ZU537">
            <v>273.54000000000002</v>
          </cell>
        </row>
        <row r="724">
          <cell r="ZU724">
            <v>1802.701</v>
          </cell>
        </row>
        <row r="725">
          <cell r="ZU725">
            <v>46.686</v>
          </cell>
        </row>
        <row r="729">
          <cell r="ZU729">
            <v>953.91899999999998</v>
          </cell>
        </row>
        <row r="730">
          <cell r="ZU730">
            <v>638.77099999999996</v>
          </cell>
        </row>
        <row r="917">
          <cell r="ZU917">
            <v>0.63400000000000001</v>
          </cell>
        </row>
        <row r="918">
          <cell r="ZU918">
            <v>3.4969999999999999</v>
          </cell>
        </row>
        <row r="922">
          <cell r="ZU922">
            <v>106.086</v>
          </cell>
        </row>
        <row r="923">
          <cell r="ZU923">
            <v>46.188000000000002</v>
          </cell>
        </row>
        <row r="1110">
          <cell r="ZU1110">
            <v>937.97900000000004</v>
          </cell>
        </row>
        <row r="1111">
          <cell r="ZU1111">
            <v>100.27800000000001</v>
          </cell>
        </row>
        <row r="1115">
          <cell r="ZU1115">
            <v>869.75699999999995</v>
          </cell>
        </row>
        <row r="1116">
          <cell r="ZU1116">
            <v>278.04300000000001</v>
          </cell>
        </row>
        <row r="1303">
          <cell r="ZU1303">
            <v>232.089</v>
          </cell>
        </row>
        <row r="1304">
          <cell r="ZU1304">
            <v>127.708</v>
          </cell>
        </row>
        <row r="1308">
          <cell r="ZU1308">
            <v>82.632999999999996</v>
          </cell>
        </row>
        <row r="1309">
          <cell r="ZU1309">
            <v>93.781000000000006</v>
          </cell>
        </row>
        <row r="1496">
          <cell r="ZU1496">
            <v>126.67100000000001</v>
          </cell>
        </row>
        <row r="1497">
          <cell r="ZU1497">
            <v>43.920999999999999</v>
          </cell>
        </row>
        <row r="1501">
          <cell r="ZU1501">
            <v>258.44</v>
          </cell>
        </row>
        <row r="1502">
          <cell r="ZU1502">
            <v>301.10500000000002</v>
          </cell>
        </row>
        <row r="1507">
          <cell r="ZU1507">
            <v>1524.6079999999999</v>
          </cell>
        </row>
        <row r="1684">
          <cell r="ZU1684">
            <v>0.23400000000000001</v>
          </cell>
        </row>
        <row r="1685">
          <cell r="ZU1685">
            <v>0.17499999999999999</v>
          </cell>
        </row>
        <row r="1689">
          <cell r="ZU1689">
            <v>125.71</v>
          </cell>
        </row>
        <row r="1690">
          <cell r="ZU1690">
            <v>99.01</v>
          </cell>
        </row>
        <row r="1694">
          <cell r="ZU1694">
            <v>1024.665</v>
          </cell>
        </row>
        <row r="1695">
          <cell r="ZU1695">
            <v>635.42200000000003</v>
          </cell>
        </row>
        <row r="1877">
          <cell r="ZU1877">
            <v>0.32800000000000001</v>
          </cell>
        </row>
        <row r="1878">
          <cell r="ZU1878">
            <v>5.8999999999999997E-2</v>
          </cell>
        </row>
        <row r="1882">
          <cell r="ZU1882">
            <v>166.209</v>
          </cell>
        </row>
        <row r="1883">
          <cell r="ZU1883">
            <v>31.620999999999999</v>
          </cell>
        </row>
        <row r="1887">
          <cell r="ZU1887">
            <v>250.446</v>
          </cell>
        </row>
        <row r="1888">
          <cell r="ZU1888">
            <v>85.394999999999996</v>
          </cell>
        </row>
        <row r="1893">
          <cell r="ZU1893">
            <v>2367.0540000000001</v>
          </cell>
        </row>
        <row r="2070">
          <cell r="ZU2070">
            <v>7.4999999999999997E-2</v>
          </cell>
        </row>
        <row r="2071">
          <cell r="ZU2071">
            <v>1.9E-2</v>
          </cell>
        </row>
        <row r="2075">
          <cell r="ZU2075">
            <v>41.686999999999998</v>
          </cell>
        </row>
        <row r="2076">
          <cell r="ZU2076">
            <v>9.1910000000000007</v>
          </cell>
        </row>
        <row r="2080">
          <cell r="ZU2080">
            <v>220.17699999999999</v>
          </cell>
        </row>
        <row r="2081">
          <cell r="ZU2081">
            <v>256.81400000000002</v>
          </cell>
        </row>
        <row r="2086">
          <cell r="ZU2086">
            <v>886.36199999999997</v>
          </cell>
        </row>
        <row r="2268">
          <cell r="ZU2268">
            <v>6.484</v>
          </cell>
        </row>
        <row r="2269">
          <cell r="ZU2269">
            <v>3.68</v>
          </cell>
        </row>
        <row r="2273">
          <cell r="ZU2273">
            <v>178.108</v>
          </cell>
        </row>
        <row r="2274">
          <cell r="ZU2274">
            <v>90.167000000000002</v>
          </cell>
        </row>
        <row r="2279">
          <cell r="ZU2279">
            <v>19.361000000000001</v>
          </cell>
        </row>
        <row r="2454">
          <cell r="ZU2454">
            <v>0.57399999999999995</v>
          </cell>
        </row>
        <row r="2455">
          <cell r="ZU2455">
            <v>3.0000000000000001E-3</v>
          </cell>
        </row>
        <row r="2456">
          <cell r="ZU2456">
            <v>0.35399999999999998</v>
          </cell>
        </row>
        <row r="2457">
          <cell r="ZU2457">
            <v>0.27700000000000002</v>
          </cell>
        </row>
        <row r="2459">
          <cell r="ZU2459">
            <v>365.10599999999999</v>
          </cell>
        </row>
        <row r="2460">
          <cell r="ZU2460">
            <v>2.2759999999999998</v>
          </cell>
        </row>
        <row r="2461">
          <cell r="ZU2461">
            <v>240.691</v>
          </cell>
        </row>
        <row r="2462">
          <cell r="ZU2462">
            <v>195.70599999999999</v>
          </cell>
        </row>
        <row r="2464">
          <cell r="ZU2464">
            <v>4.5110000000000001</v>
          </cell>
        </row>
        <row r="2465">
          <cell r="ZU2465">
            <v>48.204999999999998</v>
          </cell>
        </row>
        <row r="2466">
          <cell r="ZU2466">
            <v>800.89499999999998</v>
          </cell>
        </row>
        <row r="2467">
          <cell r="ZU2467">
            <v>669.83199999999999</v>
          </cell>
        </row>
        <row r="2472">
          <cell r="ZU2472">
            <v>2612.384</v>
          </cell>
        </row>
        <row r="2647">
          <cell r="ZU2647">
            <v>1.5589999999999999</v>
          </cell>
        </row>
        <row r="2649">
          <cell r="ZU2649">
            <v>2.274</v>
          </cell>
        </row>
        <row r="2650">
          <cell r="ZU2650">
            <v>0.42499999999999999</v>
          </cell>
        </row>
        <row r="2652">
          <cell r="ZU2652">
            <v>950.49199999999996</v>
          </cell>
        </row>
        <row r="2653">
          <cell r="ZU2653">
            <v>0</v>
          </cell>
        </row>
        <row r="2654">
          <cell r="ZU2654">
            <v>1451.4659999999999</v>
          </cell>
        </row>
        <row r="2655">
          <cell r="ZU2655">
            <v>277.34199999999998</v>
          </cell>
        </row>
        <row r="2657">
          <cell r="ZU2657">
            <v>25.556999999999999</v>
          </cell>
        </row>
        <row r="2658">
          <cell r="ZU2658">
            <v>84.641999999999996</v>
          </cell>
        </row>
        <row r="2659">
          <cell r="ZU2659">
            <v>1610.067</v>
          </cell>
        </row>
        <row r="2660">
          <cell r="ZU2660">
            <v>264.68299999999999</v>
          </cell>
        </row>
        <row r="2665">
          <cell r="ZU2665">
            <v>1986.713</v>
          </cell>
        </row>
        <row r="2840">
          <cell r="ZU2840">
            <v>0.25700000000000001</v>
          </cell>
        </row>
        <row r="2841">
          <cell r="ZU2841">
            <v>2E-3</v>
          </cell>
        </row>
        <row r="2842">
          <cell r="ZU2842">
            <v>3.1970000000000001</v>
          </cell>
        </row>
        <row r="2843">
          <cell r="ZU2843">
            <v>1.06</v>
          </cell>
        </row>
        <row r="2845">
          <cell r="ZU2845">
            <v>175.66200000000001</v>
          </cell>
        </row>
        <row r="2846">
          <cell r="ZU2846">
            <v>1.2390000000000001</v>
          </cell>
        </row>
        <row r="2847">
          <cell r="ZU2847">
            <v>2046.078</v>
          </cell>
        </row>
        <row r="2848">
          <cell r="ZU2848">
            <v>622.85</v>
          </cell>
        </row>
        <row r="2850">
          <cell r="ZU2850">
            <v>26.841999999999999</v>
          </cell>
        </row>
        <row r="2851">
          <cell r="ZU2851">
            <v>56.262999999999998</v>
          </cell>
        </row>
        <row r="2852">
          <cell r="ZU2852">
            <v>2505.1559999999999</v>
          </cell>
        </row>
        <row r="2853">
          <cell r="ZU2853">
            <v>2373.5680000000002</v>
          </cell>
        </row>
        <row r="2858">
          <cell r="ZU2858">
            <v>10615.268</v>
          </cell>
        </row>
        <row r="3233">
          <cell r="ZU3233">
            <v>1.835</v>
          </cell>
        </row>
        <row r="3234">
          <cell r="ZU3234">
            <v>1.4990000000000001</v>
          </cell>
        </row>
        <row r="3238">
          <cell r="ZU3238">
            <v>96.924000000000007</v>
          </cell>
        </row>
        <row r="3239">
          <cell r="ZU3239">
            <v>1.8620000000000001</v>
          </cell>
        </row>
        <row r="3244">
          <cell r="ZU3244">
            <v>43.351999999999997</v>
          </cell>
        </row>
        <row r="3421">
          <cell r="ZU3421">
            <v>0.47499999999999998</v>
          </cell>
        </row>
        <row r="3422">
          <cell r="ZU3422">
            <v>5.5E-2</v>
          </cell>
        </row>
        <row r="3426">
          <cell r="ZU3426">
            <v>268.233</v>
          </cell>
        </row>
        <row r="3427">
          <cell r="ZU3427">
            <v>23.626000000000001</v>
          </cell>
        </row>
        <row r="3431">
          <cell r="ZU3431">
            <v>1786.2349999999999</v>
          </cell>
        </row>
        <row r="3432">
          <cell r="ZU3432">
            <v>361.99200000000002</v>
          </cell>
        </row>
        <row r="3437">
          <cell r="ZU3437">
            <v>1295.6320000000001</v>
          </cell>
        </row>
        <row r="3614">
          <cell r="ZU3614">
            <v>0.15</v>
          </cell>
        </row>
        <row r="3615">
          <cell r="ZU3615">
            <v>3.0000000000000001E-3</v>
          </cell>
        </row>
        <row r="3619">
          <cell r="ZU3619">
            <v>101.07599999999999</v>
          </cell>
        </row>
        <row r="3620">
          <cell r="ZU3620">
            <v>1.9039999999999999</v>
          </cell>
        </row>
        <row r="3624">
          <cell r="ZU3624">
            <v>276.89699999999999</v>
          </cell>
        </row>
        <row r="3625">
          <cell r="ZU3625">
            <v>56.926000000000002</v>
          </cell>
        </row>
        <row r="3630">
          <cell r="ZU3630">
            <v>155.20599999999999</v>
          </cell>
        </row>
        <row r="3807">
          <cell r="ZU3807">
            <v>0.17899999999999999</v>
          </cell>
        </row>
        <row r="3808">
          <cell r="ZU3808">
            <v>0.10199999999999999</v>
          </cell>
        </row>
        <row r="3812">
          <cell r="ZU3812">
            <v>95.876999999999995</v>
          </cell>
        </row>
        <row r="3813">
          <cell r="ZU3813">
            <v>65.341999999999999</v>
          </cell>
        </row>
        <row r="3817">
          <cell r="ZU3817">
            <v>373.02600000000001</v>
          </cell>
        </row>
        <row r="3818">
          <cell r="ZU3818">
            <v>279.97899999999998</v>
          </cell>
        </row>
        <row r="3823">
          <cell r="ZU3823">
            <v>1162.19</v>
          </cell>
        </row>
        <row r="4000">
          <cell r="ZU4000">
            <v>0.51600000000000001</v>
          </cell>
        </row>
        <row r="4001">
          <cell r="ZU4001">
            <v>0.09</v>
          </cell>
        </row>
        <row r="4005">
          <cell r="ZU4005">
            <v>299.28500000000003</v>
          </cell>
        </row>
        <row r="4006">
          <cell r="ZU4006">
            <v>51.432000000000002</v>
          </cell>
        </row>
        <row r="4010">
          <cell r="ZU4010">
            <v>805.47</v>
          </cell>
        </row>
        <row r="4011">
          <cell r="ZU4011">
            <v>137.22999999999999</v>
          </cell>
        </row>
        <row r="4016">
          <cell r="ZU4016">
            <v>168.571</v>
          </cell>
        </row>
        <row r="4193">
          <cell r="ZU4193">
            <v>5.9260000000000002</v>
          </cell>
        </row>
        <row r="4194">
          <cell r="ZU4194">
            <v>0.217</v>
          </cell>
        </row>
        <row r="4198">
          <cell r="ZU4198">
            <v>3480.1680000000001</v>
          </cell>
        </row>
        <row r="4199">
          <cell r="ZU4199">
            <v>104.05</v>
          </cell>
        </row>
        <row r="4201">
          <cell r="ZU4201">
            <v>29.212</v>
          </cell>
        </row>
        <row r="4203">
          <cell r="ZU4203">
            <v>966.63599999999997</v>
          </cell>
        </row>
        <row r="4204">
          <cell r="ZU4204">
            <v>347.26799999999997</v>
          </cell>
        </row>
        <row r="4391">
          <cell r="ZU4391">
            <v>2.0499999999999998</v>
          </cell>
        </row>
        <row r="4396">
          <cell r="ZU4396">
            <v>200.49199999999999</v>
          </cell>
        </row>
        <row r="4777">
          <cell r="ZU4777">
            <v>215.899</v>
          </cell>
        </row>
        <row r="4782">
          <cell r="ZU4782">
            <v>5.5129999999999999</v>
          </cell>
        </row>
        <row r="4965">
          <cell r="ZU4965">
            <v>1.8560000000000001</v>
          </cell>
        </row>
        <row r="4966">
          <cell r="ZU4966">
            <v>1.1659999999999999</v>
          </cell>
        </row>
        <row r="4970">
          <cell r="ZU4970">
            <v>1192.5730000000001</v>
          </cell>
        </row>
        <row r="4971">
          <cell r="ZU4971">
            <v>747.48299999999995</v>
          </cell>
        </row>
        <row r="4975">
          <cell r="ZU4975">
            <v>593.14</v>
          </cell>
        </row>
        <row r="4976">
          <cell r="ZU4976">
            <v>734.05399999999997</v>
          </cell>
        </row>
        <row r="4977">
          <cell r="ZU4977">
            <v>3606.7060000000001</v>
          </cell>
        </row>
        <row r="4981">
          <cell r="ZU4981">
            <v>429.53300000000002</v>
          </cell>
        </row>
        <row r="5158">
          <cell r="ZU5158">
            <v>0.32500000000000001</v>
          </cell>
        </row>
        <row r="5159">
          <cell r="ZU5159">
            <v>0.39300000000000002</v>
          </cell>
        </row>
        <row r="5163">
          <cell r="ZU5163">
            <v>175.82300000000001</v>
          </cell>
        </row>
        <row r="5164">
          <cell r="ZU5164">
            <v>233.94800000000001</v>
          </cell>
        </row>
        <row r="5168">
          <cell r="ZU5168">
            <v>380.20299999999997</v>
          </cell>
        </row>
        <row r="5169">
          <cell r="ZU5169">
            <v>659.529</v>
          </cell>
        </row>
        <row r="5170">
          <cell r="ZU5170">
            <v>4734.4030000000002</v>
          </cell>
        </row>
        <row r="5174">
          <cell r="ZU5174">
            <v>628.71799999999996</v>
          </cell>
        </row>
      </sheetData>
      <sheetData sheetId="2">
        <row r="32">
          <cell r="ZU32">
            <v>4703.1329999999998</v>
          </cell>
        </row>
        <row r="33">
          <cell r="ZU33">
            <v>1580.011</v>
          </cell>
        </row>
        <row r="34">
          <cell r="ZU34">
            <v>554.90599999999995</v>
          </cell>
        </row>
        <row r="35">
          <cell r="ZU35">
            <v>9.1010000000000009</v>
          </cell>
        </row>
        <row r="40">
          <cell r="ZU40">
            <v>4126.4939999999997</v>
          </cell>
        </row>
        <row r="41">
          <cell r="ZU41">
            <v>723.85500000000002</v>
          </cell>
        </row>
        <row r="42">
          <cell r="ZU42">
            <v>3125.6280000000002</v>
          </cell>
        </row>
        <row r="43">
          <cell r="ZU43">
            <v>301.8</v>
          </cell>
        </row>
      </sheetData>
      <sheetData sheetId="3">
        <row r="32">
          <cell r="ZU32">
            <v>210.67500000000001</v>
          </cell>
        </row>
        <row r="34">
          <cell r="ZU34">
            <v>1176.4570000000001</v>
          </cell>
        </row>
        <row r="35">
          <cell r="ZU35">
            <v>185.798</v>
          </cell>
        </row>
        <row r="40">
          <cell r="ZU40">
            <v>643.58000000000004</v>
          </cell>
        </row>
        <row r="41">
          <cell r="ZU41">
            <v>55.509</v>
          </cell>
        </row>
        <row r="42">
          <cell r="ZU42">
            <v>1150.384</v>
          </cell>
        </row>
        <row r="43">
          <cell r="ZU43">
            <v>207.08199999999999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8"/>
  <sheetViews>
    <sheetView tabSelected="1" zoomScale="90" zoomScaleNormal="9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I1" sqref="I1:I1048576"/>
    </sheetView>
  </sheetViews>
  <sheetFormatPr defaultRowHeight="15" x14ac:dyDescent="0.25"/>
  <cols>
    <col min="1" max="1" width="4.85546875" style="1" customWidth="1"/>
    <col min="2" max="2" width="34" style="1" customWidth="1"/>
    <col min="3" max="3" width="18" style="1" customWidth="1"/>
    <col min="4" max="7" width="10.7109375" style="14" customWidth="1"/>
    <col min="8" max="8" width="11.7109375" style="14" customWidth="1"/>
    <col min="9" max="9" width="11" style="1" bestFit="1" customWidth="1"/>
    <col min="10" max="16384" width="9.140625" style="1"/>
  </cols>
  <sheetData>
    <row r="1" spans="1:9" ht="70.5" customHeight="1" thickBot="1" x14ac:dyDescent="0.3">
      <c r="A1" s="50" t="s">
        <v>41</v>
      </c>
      <c r="B1" s="50"/>
      <c r="C1" s="50"/>
      <c r="D1" s="50"/>
      <c r="E1" s="50"/>
      <c r="F1" s="50"/>
      <c r="G1" s="50"/>
      <c r="H1" s="50"/>
    </row>
    <row r="2" spans="1:9" ht="15" customHeight="1" x14ac:dyDescent="0.25">
      <c r="A2" s="51" t="s">
        <v>3</v>
      </c>
      <c r="B2" s="54" t="s">
        <v>4</v>
      </c>
      <c r="C2" s="57" t="s">
        <v>8</v>
      </c>
      <c r="D2" s="58" t="s">
        <v>9</v>
      </c>
      <c r="E2" s="59"/>
      <c r="F2" s="59"/>
      <c r="G2" s="59"/>
      <c r="H2" s="60"/>
    </row>
    <row r="3" spans="1:9" ht="15" customHeight="1" x14ac:dyDescent="0.25">
      <c r="A3" s="52"/>
      <c r="B3" s="55"/>
      <c r="C3" s="55"/>
      <c r="D3" s="61" t="s">
        <v>13</v>
      </c>
      <c r="E3" s="62"/>
      <c r="F3" s="62"/>
      <c r="G3" s="62"/>
      <c r="H3" s="63" t="s">
        <v>5</v>
      </c>
    </row>
    <row r="4" spans="1:9" ht="15" customHeight="1" thickBot="1" x14ac:dyDescent="0.3">
      <c r="A4" s="53"/>
      <c r="B4" s="56"/>
      <c r="C4" s="56"/>
      <c r="D4" s="2" t="s">
        <v>0</v>
      </c>
      <c r="E4" s="2" t="s">
        <v>11</v>
      </c>
      <c r="F4" s="2" t="s">
        <v>1</v>
      </c>
      <c r="G4" s="2" t="s">
        <v>2</v>
      </c>
      <c r="H4" s="64"/>
    </row>
    <row r="5" spans="1:9" ht="39.950000000000003" customHeight="1" x14ac:dyDescent="0.25">
      <c r="A5" s="40">
        <v>1</v>
      </c>
      <c r="B5" s="42" t="s">
        <v>42</v>
      </c>
      <c r="C5" s="26" t="s">
        <v>12</v>
      </c>
      <c r="D5" s="27">
        <v>1.02</v>
      </c>
      <c r="E5" s="27"/>
      <c r="F5" s="27"/>
      <c r="G5" s="27"/>
      <c r="H5" s="28"/>
    </row>
    <row r="6" spans="1:9" ht="39.950000000000003" customHeight="1" x14ac:dyDescent="0.25">
      <c r="A6" s="41"/>
      <c r="B6" s="43"/>
      <c r="C6" s="16" t="s">
        <v>10</v>
      </c>
      <c r="D6" s="5">
        <v>515.81600000000003</v>
      </c>
      <c r="E6" s="5"/>
      <c r="F6" s="5"/>
      <c r="G6" s="5"/>
      <c r="H6" s="6"/>
    </row>
    <row r="7" spans="1:9" ht="24.95" customHeight="1" x14ac:dyDescent="0.25">
      <c r="A7" s="41"/>
      <c r="B7" s="43"/>
      <c r="C7" s="15" t="s">
        <v>6</v>
      </c>
      <c r="D7" s="3">
        <v>0.68400000000000005</v>
      </c>
      <c r="E7" s="3">
        <v>1.196</v>
      </c>
      <c r="F7" s="3">
        <v>8.5020000000000007</v>
      </c>
      <c r="G7" s="3">
        <v>1.798</v>
      </c>
      <c r="H7" s="4"/>
    </row>
    <row r="8" spans="1:9" ht="24.95" customHeight="1" thickBot="1" x14ac:dyDescent="0.3">
      <c r="A8" s="38"/>
      <c r="B8" s="36"/>
      <c r="C8" s="17" t="s">
        <v>7</v>
      </c>
      <c r="D8" s="7">
        <f>'[1]ИА по Арх. области'!$ZU$34+'[1]ИА по Арх. области'!$ZU$42</f>
        <v>1615.633</v>
      </c>
      <c r="E8" s="7">
        <f>'[1]ИА по Арх. области'!$ZU$35+'[1]ИА по Арх. области'!$ZU$43</f>
        <v>1150.4469999999999</v>
      </c>
      <c r="F8" s="7">
        <f>'[1]ИА по Арх. области'!$ZU$36+'[1]ИА по Арх. области'!$ZU$44</f>
        <v>21850.870999999999</v>
      </c>
      <c r="G8" s="7">
        <f>'[1]ИА по Арх. области'!$ZU$37+'[1]ИА по Арх. области'!$ZU$45</f>
        <v>13434.107</v>
      </c>
      <c r="H8" s="8">
        <f>'[1]ИА по Арх. области'!$ZU$46+'[1]ИА по Арх. области'!$ZU$50</f>
        <v>69428.913</v>
      </c>
      <c r="I8" s="21"/>
    </row>
    <row r="9" spans="1:9" ht="24.95" customHeight="1" thickTop="1" x14ac:dyDescent="0.25">
      <c r="A9" s="33">
        <v>2</v>
      </c>
      <c r="B9" s="46" t="s">
        <v>43</v>
      </c>
      <c r="C9" s="18" t="s">
        <v>12</v>
      </c>
      <c r="D9" s="9">
        <v>1.591</v>
      </c>
      <c r="E9" s="9"/>
      <c r="F9" s="9"/>
      <c r="G9" s="9"/>
      <c r="H9" s="10"/>
      <c r="I9" s="21"/>
    </row>
    <row r="10" spans="1:9" ht="24.95" customHeight="1" x14ac:dyDescent="0.25">
      <c r="A10" s="41"/>
      <c r="B10" s="47"/>
      <c r="C10" s="16" t="s">
        <v>10</v>
      </c>
      <c r="D10" s="5">
        <v>969.02599999999995</v>
      </c>
      <c r="E10" s="5"/>
      <c r="F10" s="5"/>
      <c r="G10" s="5"/>
      <c r="H10" s="25"/>
      <c r="I10" s="21"/>
    </row>
    <row r="11" spans="1:9" ht="24.95" customHeight="1" x14ac:dyDescent="0.25">
      <c r="A11" s="44"/>
      <c r="B11" s="48"/>
      <c r="C11" s="16" t="s">
        <v>6</v>
      </c>
      <c r="D11" s="5">
        <v>7.0990000000000002</v>
      </c>
      <c r="E11" s="5">
        <v>2.1539999999999999</v>
      </c>
      <c r="F11" s="5">
        <v>0.76400000000000001</v>
      </c>
      <c r="G11" s="5">
        <v>1.2999999999999999E-2</v>
      </c>
      <c r="H11" s="25"/>
      <c r="I11" s="21"/>
    </row>
    <row r="12" spans="1:9" ht="24.95" customHeight="1" thickBot="1" x14ac:dyDescent="0.3">
      <c r="A12" s="45"/>
      <c r="B12" s="49"/>
      <c r="C12" s="22" t="s">
        <v>7</v>
      </c>
      <c r="D12" s="23">
        <f>[1]Ярэнерго!$ZU$32+[1]Ярэнерго!$ZU$40</f>
        <v>8829.6270000000004</v>
      </c>
      <c r="E12" s="23">
        <f>[1]Ярэнерго!$ZU$33+[1]Ярэнерго!$ZU$41</f>
        <v>2303.866</v>
      </c>
      <c r="F12" s="23">
        <f>[1]Ярэнерго!$ZU$34+[1]Ярэнерго!$ZU$42</f>
        <v>3680.5340000000001</v>
      </c>
      <c r="G12" s="23">
        <f>[1]Ярэнерго!$ZU$35+[1]Ярэнерго!$ZU$43</f>
        <v>310.90100000000001</v>
      </c>
      <c r="H12" s="24"/>
      <c r="I12" s="21"/>
    </row>
    <row r="13" spans="1:9" ht="24.95" customHeight="1" thickTop="1" x14ac:dyDescent="0.25">
      <c r="A13" s="33">
        <v>3</v>
      </c>
      <c r="B13" s="35" t="s">
        <v>44</v>
      </c>
      <c r="C13" s="18" t="s">
        <v>6</v>
      </c>
      <c r="D13" s="9">
        <v>0.28999999999999998</v>
      </c>
      <c r="E13" s="9"/>
      <c r="F13" s="9">
        <v>1.629</v>
      </c>
      <c r="G13" s="9">
        <v>0.27800000000000002</v>
      </c>
      <c r="H13" s="10"/>
      <c r="I13" s="21"/>
    </row>
    <row r="14" spans="1:9" ht="24.95" customHeight="1" thickBot="1" x14ac:dyDescent="0.3">
      <c r="A14" s="34"/>
      <c r="B14" s="36"/>
      <c r="C14" s="19" t="s">
        <v>7</v>
      </c>
      <c r="D14" s="11">
        <f>[1]Костромаэнерго!$ZU$32+[1]Костромаэнерго!$ZU$40</f>
        <v>854.25500000000011</v>
      </c>
      <c r="E14" s="11">
        <f>[1]Костромаэнерго!$ZU$33+[1]Костромаэнерго!$ZU$41</f>
        <v>55.509</v>
      </c>
      <c r="F14" s="11">
        <f>[1]Костромаэнерго!$ZU$34+[1]Костромаэнерго!$ZU$42</f>
        <v>2326.8410000000003</v>
      </c>
      <c r="G14" s="11">
        <f>[1]Костромаэнерго!$ZU$35+[1]Костромаэнерго!$ZU$43</f>
        <v>392.88</v>
      </c>
      <c r="H14" s="8"/>
      <c r="I14" s="21"/>
    </row>
    <row r="15" spans="1:9" ht="24.95" customHeight="1" thickTop="1" x14ac:dyDescent="0.25">
      <c r="A15" s="33">
        <v>4</v>
      </c>
      <c r="B15" s="35" t="s">
        <v>14</v>
      </c>
      <c r="C15" s="18" t="s">
        <v>6</v>
      </c>
      <c r="D15" s="9">
        <v>8.14</v>
      </c>
      <c r="E15" s="9"/>
      <c r="F15" s="9"/>
      <c r="G15" s="9"/>
      <c r="H15" s="10"/>
    </row>
    <row r="16" spans="1:9" ht="24.95" customHeight="1" thickBot="1" x14ac:dyDescent="0.3">
      <c r="A16" s="34"/>
      <c r="B16" s="36"/>
      <c r="C16" s="19" t="s">
        <v>7</v>
      </c>
      <c r="D16" s="11">
        <v>3206.7710000000002</v>
      </c>
      <c r="E16" s="11"/>
      <c r="F16" s="11"/>
      <c r="G16" s="11"/>
      <c r="H16" s="8"/>
    </row>
    <row r="17" spans="1:8" ht="24.95" customHeight="1" thickTop="1" x14ac:dyDescent="0.25">
      <c r="A17" s="37">
        <v>5</v>
      </c>
      <c r="B17" s="35" t="s">
        <v>16</v>
      </c>
      <c r="C17" s="18" t="s">
        <v>6</v>
      </c>
      <c r="D17" s="9">
        <v>4.0000000000000001E-3</v>
      </c>
      <c r="E17" s="9">
        <v>0.38500000000000001</v>
      </c>
      <c r="F17" s="9">
        <v>2.0449999999999999</v>
      </c>
      <c r="G17" s="9">
        <v>2.9000000000000001E-2</v>
      </c>
      <c r="H17" s="10"/>
    </row>
    <row r="18" spans="1:8" ht="24.95" customHeight="1" thickBot="1" x14ac:dyDescent="0.3">
      <c r="A18" s="38"/>
      <c r="B18" s="36"/>
      <c r="C18" s="19" t="s">
        <v>7</v>
      </c>
      <c r="D18" s="11">
        <f>'[1]ИА по Арх. области'!$ZU$336+'[1]ИА по Арх. области'!$ZU$341</f>
        <v>42.450999999999993</v>
      </c>
      <c r="E18" s="11">
        <f>'[1]ИА по Арх. области'!$ZU$337+'[1]ИА по Арх. области'!$ZU$342</f>
        <v>108.27500000000001</v>
      </c>
      <c r="F18" s="11">
        <f>'[1]ИА по Арх. области'!$ZU$338+'[1]ИА по Арх. области'!$ZU$343</f>
        <v>7074.2809999999999</v>
      </c>
      <c r="G18" s="11">
        <f>'[1]ИА по Арх. области'!$ZU$339+'[1]ИА по Арх. области'!$ZU$344</f>
        <v>6233</v>
      </c>
      <c r="H18" s="8">
        <f>'[1]ИА по Арх. области'!$ZU$349</f>
        <v>1129.761</v>
      </c>
    </row>
    <row r="19" spans="1:8" ht="24.95" customHeight="1" thickTop="1" x14ac:dyDescent="0.25">
      <c r="A19" s="29">
        <v>6</v>
      </c>
      <c r="B19" s="35" t="s">
        <v>17</v>
      </c>
      <c r="C19" s="18" t="s">
        <v>6</v>
      </c>
      <c r="D19" s="9">
        <v>0.55300000000000005</v>
      </c>
      <c r="E19" s="9"/>
      <c r="F19" s="9">
        <v>3.0000000000000001E-3</v>
      </c>
      <c r="G19" s="9">
        <v>0.02</v>
      </c>
      <c r="H19" s="10"/>
    </row>
    <row r="20" spans="1:8" ht="24.95" customHeight="1" thickBot="1" x14ac:dyDescent="0.3">
      <c r="A20" s="38"/>
      <c r="B20" s="36"/>
      <c r="C20" s="19" t="s">
        <v>7</v>
      </c>
      <c r="D20" s="7">
        <f>'[1]ИА по Арх. области'!$ZU$529+'[1]ИА по Арх. области'!$ZU$534</f>
        <v>307.36700000000002</v>
      </c>
      <c r="E20" s="7"/>
      <c r="F20" s="7">
        <f>'[1]ИА по Арх. области'!$ZU$531+'[1]ИА по Арх. области'!$ZU$536</f>
        <v>122.202</v>
      </c>
      <c r="G20" s="7">
        <f>'[1]ИА по Арх. области'!$ZU$532+'[1]ИА по Арх. области'!$ZU$537</f>
        <v>285.84500000000003</v>
      </c>
      <c r="H20" s="8">
        <v>119.45099999999999</v>
      </c>
    </row>
    <row r="21" spans="1:8" ht="24.95" customHeight="1" thickTop="1" x14ac:dyDescent="0.25">
      <c r="A21" s="37">
        <v>7</v>
      </c>
      <c r="B21" s="35" t="s">
        <v>18</v>
      </c>
      <c r="C21" s="15" t="s">
        <v>6</v>
      </c>
      <c r="D21" s="9"/>
      <c r="E21" s="9"/>
      <c r="F21" s="9">
        <v>2.4780000000000002</v>
      </c>
      <c r="G21" s="9">
        <v>7.3999999999999996E-2</v>
      </c>
      <c r="H21" s="10"/>
    </row>
    <row r="22" spans="1:8" ht="24.95" customHeight="1" thickBot="1" x14ac:dyDescent="0.3">
      <c r="A22" s="38"/>
      <c r="B22" s="36"/>
      <c r="C22" s="19" t="s">
        <v>7</v>
      </c>
      <c r="D22" s="11"/>
      <c r="E22" s="11"/>
      <c r="F22" s="11">
        <f>'[1]ИА по Арх. области'!$ZU$724+'[1]ИА по Арх. области'!$ZU$729</f>
        <v>2756.62</v>
      </c>
      <c r="G22" s="11">
        <f>'[1]ИА по Арх. области'!$ZU$725+'[1]ИА по Арх. области'!$ZU$730</f>
        <v>685.45699999999999</v>
      </c>
      <c r="H22" s="8">
        <v>1713.902</v>
      </c>
    </row>
    <row r="23" spans="1:8" ht="24.95" customHeight="1" thickTop="1" x14ac:dyDescent="0.25">
      <c r="A23" s="33">
        <v>8</v>
      </c>
      <c r="B23" s="35" t="s">
        <v>19</v>
      </c>
      <c r="C23" s="18" t="s">
        <v>6</v>
      </c>
      <c r="D23" s="9"/>
      <c r="E23" s="9"/>
      <c r="F23" s="9">
        <v>1E-3</v>
      </c>
      <c r="G23" s="9">
        <v>6.0000000000000001E-3</v>
      </c>
      <c r="H23" s="10"/>
    </row>
    <row r="24" spans="1:8" ht="24.95" customHeight="1" thickBot="1" x14ac:dyDescent="0.3">
      <c r="A24" s="34"/>
      <c r="B24" s="36"/>
      <c r="C24" s="19" t="s">
        <v>7</v>
      </c>
      <c r="D24" s="11"/>
      <c r="E24" s="3"/>
      <c r="F24" s="11">
        <f>'[1]ИА по Арх. области'!$ZU$917+'[1]ИА по Арх. области'!$ZU$922</f>
        <v>106.72</v>
      </c>
      <c r="G24" s="11">
        <f>'[1]ИА по Арх. области'!$ZU$918+'[1]ИА по Арх. области'!$ZU$923</f>
        <v>49.685000000000002</v>
      </c>
      <c r="H24" s="8">
        <v>479.42</v>
      </c>
    </row>
    <row r="25" spans="1:8" ht="24.95" customHeight="1" thickTop="1" x14ac:dyDescent="0.25">
      <c r="A25" s="33">
        <v>9</v>
      </c>
      <c r="B25" s="35" t="s">
        <v>20</v>
      </c>
      <c r="C25" s="18" t="s">
        <v>6</v>
      </c>
      <c r="D25" s="9"/>
      <c r="E25" s="9"/>
      <c r="F25" s="9">
        <v>1.419</v>
      </c>
      <c r="G25" s="9">
        <v>0.14299999999999999</v>
      </c>
      <c r="H25" s="10"/>
    </row>
    <row r="26" spans="1:8" ht="24.95" customHeight="1" thickBot="1" x14ac:dyDescent="0.3">
      <c r="A26" s="34"/>
      <c r="B26" s="36"/>
      <c r="C26" s="19" t="s">
        <v>7</v>
      </c>
      <c r="D26" s="11"/>
      <c r="E26" s="3"/>
      <c r="F26" s="11">
        <f>'[1]ИА по Арх. области'!$ZU$1110+'[1]ИА по Арх. области'!$ZU$1115</f>
        <v>1807.7359999999999</v>
      </c>
      <c r="G26" s="11">
        <f>'[1]ИА по Арх. области'!$ZU$1111+'[1]ИА по Арх. области'!$ZU$1116</f>
        <v>378.32100000000003</v>
      </c>
      <c r="H26" s="8">
        <v>1901.011</v>
      </c>
    </row>
    <row r="27" spans="1:8" ht="24.95" customHeight="1" thickTop="1" x14ac:dyDescent="0.25">
      <c r="A27" s="39">
        <v>10</v>
      </c>
      <c r="B27" s="35" t="s">
        <v>21</v>
      </c>
      <c r="C27" s="18" t="s">
        <v>6</v>
      </c>
      <c r="D27" s="9"/>
      <c r="E27" s="9"/>
      <c r="F27" s="9">
        <v>0.40200000000000002</v>
      </c>
      <c r="G27" s="9">
        <v>0.25700000000000001</v>
      </c>
      <c r="H27" s="10"/>
    </row>
    <row r="28" spans="1:8" ht="24.95" customHeight="1" thickBot="1" x14ac:dyDescent="0.3">
      <c r="A28" s="38"/>
      <c r="B28" s="36"/>
      <c r="C28" s="19" t="s">
        <v>7</v>
      </c>
      <c r="D28" s="11"/>
      <c r="E28" s="11"/>
      <c r="F28" s="11">
        <f>'[1]ИА по Арх. области'!$ZU$1303+'[1]ИА по Арх. области'!$ZU$1308</f>
        <v>314.72199999999998</v>
      </c>
      <c r="G28" s="11">
        <f>'[1]ИА по Арх. области'!$ZU$1304+'[1]ИА по Арх. области'!$ZU$1309</f>
        <v>221.489</v>
      </c>
      <c r="H28" s="8">
        <v>2294.933</v>
      </c>
    </row>
    <row r="29" spans="1:8" ht="24.95" customHeight="1" thickTop="1" x14ac:dyDescent="0.25">
      <c r="A29" s="29">
        <v>11</v>
      </c>
      <c r="B29" s="35" t="s">
        <v>22</v>
      </c>
      <c r="C29" s="15" t="s">
        <v>6</v>
      </c>
      <c r="D29" s="9"/>
      <c r="E29" s="9"/>
      <c r="F29" s="9">
        <v>0.20100000000000001</v>
      </c>
      <c r="G29" s="9">
        <v>7.2999999999999995E-2</v>
      </c>
      <c r="H29" s="10"/>
    </row>
    <row r="30" spans="1:8" ht="24.95" customHeight="1" thickBot="1" x14ac:dyDescent="0.3">
      <c r="A30" s="38"/>
      <c r="B30" s="36"/>
      <c r="C30" s="19" t="s">
        <v>7</v>
      </c>
      <c r="D30" s="11"/>
      <c r="E30" s="11"/>
      <c r="F30" s="11">
        <f>'[1]ИА по Арх. области'!$ZU$1496+'[1]ИА по Арх. области'!$ZU$1501</f>
        <v>385.11099999999999</v>
      </c>
      <c r="G30" s="11">
        <f>'[1]ИА по Арх. области'!$ZU$1497+'[1]ИА по Арх. области'!$ZU$1502</f>
        <v>345.02600000000001</v>
      </c>
      <c r="H30" s="8">
        <f>'[1]ИА по Арх. области'!$ZU$1507</f>
        <v>1524.6079999999999</v>
      </c>
    </row>
    <row r="31" spans="1:8" ht="24.95" customHeight="1" thickTop="1" x14ac:dyDescent="0.25">
      <c r="A31" s="33">
        <v>12</v>
      </c>
      <c r="B31" s="35" t="s">
        <v>23</v>
      </c>
      <c r="C31" s="18" t="s">
        <v>6</v>
      </c>
      <c r="D31" s="9"/>
      <c r="E31" s="9"/>
      <c r="F31" s="9">
        <f>'[1]ИА по Арх. области'!$ZU$1684</f>
        <v>0.23400000000000001</v>
      </c>
      <c r="G31" s="9">
        <f>'[1]ИА по Арх. области'!$ZU$1685</f>
        <v>0.17499999999999999</v>
      </c>
      <c r="H31" s="10"/>
    </row>
    <row r="32" spans="1:8" ht="24.95" customHeight="1" thickBot="1" x14ac:dyDescent="0.3">
      <c r="A32" s="34"/>
      <c r="B32" s="36"/>
      <c r="C32" s="19" t="s">
        <v>7</v>
      </c>
      <c r="D32" s="11"/>
      <c r="E32" s="11"/>
      <c r="F32" s="3">
        <f>'[1]ИА по Арх. области'!$ZU$1689+'[1]ИА по Арх. области'!$ZU$1694</f>
        <v>1150.375</v>
      </c>
      <c r="G32" s="3">
        <f>'[1]ИА по Арх. области'!$ZU$1690+'[1]ИА по Арх. области'!$ZU$1695</f>
        <v>734.43200000000002</v>
      </c>
      <c r="H32" s="8"/>
    </row>
    <row r="33" spans="1:8" ht="24.95" customHeight="1" thickTop="1" x14ac:dyDescent="0.25">
      <c r="A33" s="39">
        <v>13</v>
      </c>
      <c r="B33" s="35" t="s">
        <v>24</v>
      </c>
      <c r="C33" s="18" t="s">
        <v>6</v>
      </c>
      <c r="D33" s="9"/>
      <c r="E33" s="9"/>
      <c r="F33" s="9">
        <f>'[1]ИА по Арх. области'!$ZU$1877</f>
        <v>0.32800000000000001</v>
      </c>
      <c r="G33" s="9">
        <f>'[1]ИА по Арх. области'!$ZU$1878</f>
        <v>5.8999999999999997E-2</v>
      </c>
      <c r="H33" s="10"/>
    </row>
    <row r="34" spans="1:8" ht="24.95" customHeight="1" thickBot="1" x14ac:dyDescent="0.3">
      <c r="A34" s="38"/>
      <c r="B34" s="36"/>
      <c r="C34" s="19" t="s">
        <v>7</v>
      </c>
      <c r="D34" s="11"/>
      <c r="E34" s="11"/>
      <c r="F34" s="11">
        <f>'[1]ИА по Арх. области'!$ZU$1887+'[1]ИА по Арх. области'!$ZU$1882</f>
        <v>416.65499999999997</v>
      </c>
      <c r="G34" s="11">
        <f>'[1]ИА по Арх. области'!$ZU$1883+'[1]ИА по Арх. области'!$ZU$1888</f>
        <v>117.01599999999999</v>
      </c>
      <c r="H34" s="8">
        <f>'[1]ИА по Арх. области'!$ZU$1893</f>
        <v>2367.0540000000001</v>
      </c>
    </row>
    <row r="35" spans="1:8" ht="24.95" customHeight="1" thickTop="1" x14ac:dyDescent="0.25">
      <c r="A35" s="29">
        <v>14</v>
      </c>
      <c r="B35" s="35" t="s">
        <v>25</v>
      </c>
      <c r="C35" s="18" t="s">
        <v>6</v>
      </c>
      <c r="D35" s="9"/>
      <c r="E35" s="9"/>
      <c r="F35" s="9">
        <f>'[1]ИА по Арх. области'!$ZU$2070</f>
        <v>7.4999999999999997E-2</v>
      </c>
      <c r="G35" s="9">
        <f>'[1]ИА по Арх. области'!$ZU$2071</f>
        <v>1.9E-2</v>
      </c>
      <c r="H35" s="10"/>
    </row>
    <row r="36" spans="1:8" ht="24.95" customHeight="1" thickBot="1" x14ac:dyDescent="0.3">
      <c r="A36" s="38"/>
      <c r="B36" s="36"/>
      <c r="C36" s="19" t="s">
        <v>7</v>
      </c>
      <c r="D36" s="11"/>
      <c r="E36" s="11"/>
      <c r="F36" s="11">
        <f>'[1]ИА по Арх. области'!$ZU$2075+'[1]ИА по Арх. области'!$ZU$2080</f>
        <v>261.86399999999998</v>
      </c>
      <c r="G36" s="11">
        <f>'[1]ИА по Арх. области'!$ZU$2076+'[1]ИА по Арх. области'!$ZU$2081</f>
        <v>266.005</v>
      </c>
      <c r="H36" s="8">
        <f>'[1]ИА по Арх. области'!$ZU$2086</f>
        <v>886.36199999999997</v>
      </c>
    </row>
    <row r="37" spans="1:8" ht="24.95" customHeight="1" thickTop="1" x14ac:dyDescent="0.25">
      <c r="A37" s="33">
        <v>15</v>
      </c>
      <c r="B37" s="35" t="s">
        <v>26</v>
      </c>
      <c r="C37" s="18" t="s">
        <v>6</v>
      </c>
      <c r="D37" s="9"/>
      <c r="E37" s="9"/>
      <c r="F37" s="9">
        <v>0.01</v>
      </c>
      <c r="G37" s="9">
        <v>5.0000000000000001E-3</v>
      </c>
      <c r="H37" s="10"/>
    </row>
    <row r="38" spans="1:8" ht="24.95" customHeight="1" thickBot="1" x14ac:dyDescent="0.3">
      <c r="A38" s="34"/>
      <c r="B38" s="36"/>
      <c r="C38" s="19" t="s">
        <v>7</v>
      </c>
      <c r="D38" s="11"/>
      <c r="E38" s="11"/>
      <c r="F38" s="11">
        <f>'[1]ИА по Арх. области'!$ZU$2268+'[1]ИА по Арх. области'!$ZU$2273</f>
        <v>184.59200000000001</v>
      </c>
      <c r="G38" s="11">
        <f>'[1]ИА по Арх. области'!$ZU$2269+'[1]ИА по Арх. области'!$ZU$2274</f>
        <v>93.847000000000008</v>
      </c>
      <c r="H38" s="8">
        <f>'[1]ИА по Арх. области'!$ZU$2279</f>
        <v>19.361000000000001</v>
      </c>
    </row>
    <row r="39" spans="1:8" ht="24.95" customHeight="1" thickTop="1" x14ac:dyDescent="0.25">
      <c r="A39" s="39">
        <v>16</v>
      </c>
      <c r="B39" s="35" t="s">
        <v>27</v>
      </c>
      <c r="C39" s="18" t="s">
        <v>6</v>
      </c>
      <c r="D39" s="9">
        <f>'[1]ИА по Арх. области'!$ZU$2454</f>
        <v>0.57399999999999995</v>
      </c>
      <c r="E39" s="9">
        <f>'[1]ИА по Арх. области'!$ZU$2455</f>
        <v>3.0000000000000001E-3</v>
      </c>
      <c r="F39" s="9">
        <f>'[1]ИА по Арх. области'!$ZU$2456</f>
        <v>0.35399999999999998</v>
      </c>
      <c r="G39" s="9">
        <f>'[1]ИА по Арх. области'!$ZU$2457</f>
        <v>0.27700000000000002</v>
      </c>
      <c r="H39" s="10"/>
    </row>
    <row r="40" spans="1:8" ht="24.95" customHeight="1" thickBot="1" x14ac:dyDescent="0.3">
      <c r="A40" s="38"/>
      <c r="B40" s="36"/>
      <c r="C40" s="19" t="s">
        <v>7</v>
      </c>
      <c r="D40" s="11">
        <f>'[1]ИА по Арх. области'!$ZU$2459+'[1]ИА по Арх. области'!$ZU$2464</f>
        <v>369.61700000000002</v>
      </c>
      <c r="E40" s="11">
        <f>'[1]ИА по Арх. области'!$ZU$2460+'[1]ИА по Арх. области'!$ZU$2465</f>
        <v>50.480999999999995</v>
      </c>
      <c r="F40" s="7">
        <f>'[1]ИА по Арх. области'!$ZU$2461+'[1]ИА по Арх. области'!$ZU$2466</f>
        <v>1041.586</v>
      </c>
      <c r="G40" s="7">
        <f>'[1]ИА по Арх. области'!$ZU$2462+'[1]ИА по Арх. области'!$ZU$2467</f>
        <v>865.53800000000001</v>
      </c>
      <c r="H40" s="8">
        <f>'[1]ИА по Арх. области'!$ZU$2472</f>
        <v>2612.384</v>
      </c>
    </row>
    <row r="41" spans="1:8" ht="24.95" customHeight="1" thickTop="1" x14ac:dyDescent="0.25">
      <c r="A41" s="39">
        <v>17</v>
      </c>
      <c r="B41" s="35" t="s">
        <v>28</v>
      </c>
      <c r="C41" s="18" t="s">
        <v>6</v>
      </c>
      <c r="D41" s="9">
        <f>'[1]ИА по Арх. области'!$ZU$2647</f>
        <v>1.5589999999999999</v>
      </c>
      <c r="E41" s="9"/>
      <c r="F41" s="9">
        <f>'[1]ИА по Арх. области'!$ZU$2649</f>
        <v>2.274</v>
      </c>
      <c r="G41" s="9">
        <f>'[1]ИА по Арх. области'!$ZU$2650</f>
        <v>0.42499999999999999</v>
      </c>
      <c r="H41" s="10"/>
    </row>
    <row r="42" spans="1:8" ht="24.95" customHeight="1" thickBot="1" x14ac:dyDescent="0.3">
      <c r="A42" s="38"/>
      <c r="B42" s="36"/>
      <c r="C42" s="19" t="s">
        <v>7</v>
      </c>
      <c r="D42" s="11">
        <f>'[1]ИА по Арх. области'!$ZU$2652+'[1]ИА по Арх. области'!$ZU$2657</f>
        <v>976.04899999999998</v>
      </c>
      <c r="E42" s="11">
        <f>'[1]ИА по Арх. области'!$ZU$2653+'[1]ИА по Арх. области'!$ZU$2658</f>
        <v>84.641999999999996</v>
      </c>
      <c r="F42" s="7">
        <f>'[1]ИА по Арх. области'!$ZU$2654+'[1]ИА по Арх. области'!$ZU$2659</f>
        <v>3061.5329999999999</v>
      </c>
      <c r="G42" s="7">
        <f>'[1]ИА по Арх. области'!$ZU$2655+'[1]ИА по Арх. области'!$ZU$2660</f>
        <v>542.02499999999998</v>
      </c>
      <c r="H42" s="8">
        <f>'[1]ИА по Арх. области'!$ZU$2665</f>
        <v>1986.713</v>
      </c>
    </row>
    <row r="43" spans="1:8" ht="24.95" customHeight="1" thickTop="1" x14ac:dyDescent="0.25">
      <c r="A43" s="29">
        <v>18</v>
      </c>
      <c r="B43" s="35" t="s">
        <v>29</v>
      </c>
      <c r="C43" s="18" t="s">
        <v>6</v>
      </c>
      <c r="D43" s="9">
        <f>'[1]ИА по Арх. области'!$ZU$2840</f>
        <v>0.25700000000000001</v>
      </c>
      <c r="E43" s="9">
        <f>'[1]ИА по Арх. области'!$ZU$2841</f>
        <v>2E-3</v>
      </c>
      <c r="F43" s="9">
        <f>'[1]ИА по Арх. области'!$ZU$2842</f>
        <v>3.1970000000000001</v>
      </c>
      <c r="G43" s="9">
        <f>'[1]ИА по Арх. области'!$ZU$2843</f>
        <v>1.06</v>
      </c>
      <c r="H43" s="10"/>
    </row>
    <row r="44" spans="1:8" ht="24.95" customHeight="1" thickBot="1" x14ac:dyDescent="0.3">
      <c r="A44" s="38"/>
      <c r="B44" s="36"/>
      <c r="C44" s="19" t="s">
        <v>7</v>
      </c>
      <c r="D44" s="11">
        <f>'[1]ИА по Арх. области'!$ZU$2845+'[1]ИА по Арх. области'!$ZU$2850</f>
        <v>202.50400000000002</v>
      </c>
      <c r="E44" s="11">
        <f>'[1]ИА по Арх. области'!$ZU$2846+'[1]ИА по Арх. области'!$ZU$2851</f>
        <v>57.501999999999995</v>
      </c>
      <c r="F44" s="11">
        <f>'[1]ИА по Арх. области'!$ZU$2847+'[1]ИА по Арх. области'!$ZU$2852</f>
        <v>4551.2340000000004</v>
      </c>
      <c r="G44" s="11">
        <f>'[1]ИА по Арх. области'!$ZU$2848+'[1]ИА по Арх. области'!$ZU$2853</f>
        <v>2996.4180000000001</v>
      </c>
      <c r="H44" s="8">
        <f>'[1]ИА по Арх. области'!$ZU$2858</f>
        <v>10615.268</v>
      </c>
    </row>
    <row r="45" spans="1:8" ht="24.95" customHeight="1" thickTop="1" x14ac:dyDescent="0.25">
      <c r="A45" s="33">
        <v>19</v>
      </c>
      <c r="B45" s="35" t="s">
        <v>30</v>
      </c>
      <c r="C45" s="18" t="s">
        <v>6</v>
      </c>
      <c r="D45" s="9"/>
      <c r="E45" s="9"/>
      <c r="F45" s="9"/>
      <c r="G45" s="9"/>
      <c r="H45" s="10"/>
    </row>
    <row r="46" spans="1:8" ht="24.95" customHeight="1" thickBot="1" x14ac:dyDescent="0.3">
      <c r="A46" s="34"/>
      <c r="B46" s="36"/>
      <c r="C46" s="19" t="s">
        <v>7</v>
      </c>
      <c r="D46" s="11"/>
      <c r="E46" s="11"/>
      <c r="F46" s="11">
        <v>95.096999999999994</v>
      </c>
      <c r="G46" s="11">
        <v>6.4880000000000004</v>
      </c>
      <c r="H46" s="8">
        <v>113.149</v>
      </c>
    </row>
    <row r="47" spans="1:8" ht="24.95" customHeight="1" thickTop="1" x14ac:dyDescent="0.25">
      <c r="A47" s="39">
        <v>20</v>
      </c>
      <c r="B47" s="35" t="s">
        <v>31</v>
      </c>
      <c r="C47" s="18" t="s">
        <v>6</v>
      </c>
      <c r="D47" s="9"/>
      <c r="E47" s="9"/>
      <c r="F47" s="9">
        <v>3.0000000000000001E-3</v>
      </c>
      <c r="G47" s="9">
        <v>2E-3</v>
      </c>
      <c r="H47" s="10"/>
    </row>
    <row r="48" spans="1:8" ht="24.95" customHeight="1" thickBot="1" x14ac:dyDescent="0.3">
      <c r="A48" s="38"/>
      <c r="B48" s="36"/>
      <c r="C48" s="19" t="s">
        <v>7</v>
      </c>
      <c r="D48" s="11"/>
      <c r="E48" s="11"/>
      <c r="F48" s="11">
        <f>'[1]ИА по Арх. области'!$ZU$3233+'[1]ИА по Арх. области'!$ZU$3238</f>
        <v>98.759</v>
      </c>
      <c r="G48" s="11">
        <f>'[1]ИА по Арх. области'!$ZU$3234+'[1]ИА по Арх. области'!$ZU$3239</f>
        <v>3.3610000000000002</v>
      </c>
      <c r="H48" s="8">
        <f>'[1]ИА по Арх. области'!$ZU$3244</f>
        <v>43.351999999999997</v>
      </c>
    </row>
    <row r="49" spans="1:8" ht="24.95" customHeight="1" thickTop="1" x14ac:dyDescent="0.25">
      <c r="A49" s="29">
        <v>21</v>
      </c>
      <c r="B49" s="35" t="s">
        <v>32</v>
      </c>
      <c r="C49" s="18" t="s">
        <v>6</v>
      </c>
      <c r="D49" s="9"/>
      <c r="E49" s="9"/>
      <c r="F49" s="9">
        <f>'[1]ИА по Арх. области'!$ZU$3421</f>
        <v>0.47499999999999998</v>
      </c>
      <c r="G49" s="9">
        <f>'[1]ИА по Арх. области'!$ZU$3422</f>
        <v>5.5E-2</v>
      </c>
      <c r="H49" s="10"/>
    </row>
    <row r="50" spans="1:8" ht="24.95" customHeight="1" thickBot="1" x14ac:dyDescent="0.3">
      <c r="A50" s="38"/>
      <c r="B50" s="36"/>
      <c r="C50" s="19" t="s">
        <v>7</v>
      </c>
      <c r="D50" s="11"/>
      <c r="E50" s="11"/>
      <c r="F50" s="11">
        <f>'[1]ИА по Арх. области'!$ZU$3426+'[1]ИА по Арх. области'!$ZU$3431</f>
        <v>2054.4679999999998</v>
      </c>
      <c r="G50" s="11">
        <f>'[1]ИА по Арх. области'!$ZU$3427+'[1]ИА по Арх. области'!$ZU$3432</f>
        <v>385.61799999999999</v>
      </c>
      <c r="H50" s="8">
        <f>'[1]ИА по Арх. области'!$ZU$3437</f>
        <v>1295.6320000000001</v>
      </c>
    </row>
    <row r="51" spans="1:8" ht="24.95" customHeight="1" thickTop="1" x14ac:dyDescent="0.25">
      <c r="A51" s="33">
        <v>22</v>
      </c>
      <c r="B51" s="35" t="s">
        <v>33</v>
      </c>
      <c r="C51" s="18" t="s">
        <v>6</v>
      </c>
      <c r="D51" s="9"/>
      <c r="E51" s="9"/>
      <c r="F51" s="9">
        <f>'[1]ИА по Арх. области'!$ZU$3614</f>
        <v>0.15</v>
      </c>
      <c r="G51" s="9">
        <f>'[1]ИА по Арх. области'!$ZU$3615</f>
        <v>3.0000000000000001E-3</v>
      </c>
      <c r="H51" s="10"/>
    </row>
    <row r="52" spans="1:8" ht="24.95" customHeight="1" thickBot="1" x14ac:dyDescent="0.3">
      <c r="A52" s="34"/>
      <c r="B52" s="36"/>
      <c r="C52" s="19" t="s">
        <v>7</v>
      </c>
      <c r="D52" s="11"/>
      <c r="E52" s="11"/>
      <c r="F52" s="11">
        <f>'[1]ИА по Арх. области'!$ZU$3619+'[1]ИА по Арх. области'!$ZU$3624</f>
        <v>377.97299999999996</v>
      </c>
      <c r="G52" s="11">
        <f>'[1]ИА по Арх. области'!$ZU$3620+'[1]ИА по Арх. области'!$ZU$3625</f>
        <v>58.83</v>
      </c>
      <c r="H52" s="8">
        <f>'[1]ИА по Арх. области'!$ZU$3630</f>
        <v>155.20599999999999</v>
      </c>
    </row>
    <row r="53" spans="1:8" ht="24.95" customHeight="1" thickTop="1" x14ac:dyDescent="0.25">
      <c r="A53" s="39">
        <v>23</v>
      </c>
      <c r="B53" s="35" t="s">
        <v>34</v>
      </c>
      <c r="C53" s="18" t="s">
        <v>6</v>
      </c>
      <c r="D53" s="9"/>
      <c r="E53" s="9"/>
      <c r="F53" s="9">
        <f>'[1]ИА по Арх. области'!$ZU$3807</f>
        <v>0.17899999999999999</v>
      </c>
      <c r="G53" s="9">
        <f>'[1]ИА по Арх. области'!$ZU$3808</f>
        <v>0.10199999999999999</v>
      </c>
      <c r="H53" s="10"/>
    </row>
    <row r="54" spans="1:8" ht="24.95" customHeight="1" thickBot="1" x14ac:dyDescent="0.3">
      <c r="A54" s="38"/>
      <c r="B54" s="36"/>
      <c r="C54" s="19" t="s">
        <v>7</v>
      </c>
      <c r="D54" s="11"/>
      <c r="E54" s="11"/>
      <c r="F54" s="11">
        <f>'[1]ИА по Арх. области'!$ZU$3812+'[1]ИА по Арх. области'!$ZU$3817</f>
        <v>468.90300000000002</v>
      </c>
      <c r="G54" s="11">
        <f>'[1]ИА по Арх. области'!$ZU$3813+'[1]ИА по Арх. области'!$ZU$3818</f>
        <v>345.32099999999997</v>
      </c>
      <c r="H54" s="8">
        <f>'[1]ИА по Арх. области'!$ZU$3823</f>
        <v>1162.19</v>
      </c>
    </row>
    <row r="55" spans="1:8" ht="24.95" customHeight="1" thickTop="1" x14ac:dyDescent="0.25">
      <c r="A55" s="29">
        <v>24</v>
      </c>
      <c r="B55" s="35" t="s">
        <v>35</v>
      </c>
      <c r="C55" s="18" t="s">
        <v>6</v>
      </c>
      <c r="D55" s="9"/>
      <c r="E55" s="9"/>
      <c r="F55" s="9">
        <f>'[1]ИА по Арх. области'!$ZU$4000</f>
        <v>0.51600000000000001</v>
      </c>
      <c r="G55" s="9">
        <f>'[1]ИА по Арх. области'!$ZU$4001</f>
        <v>0.09</v>
      </c>
      <c r="H55" s="10"/>
    </row>
    <row r="56" spans="1:8" ht="24.95" customHeight="1" thickBot="1" x14ac:dyDescent="0.3">
      <c r="A56" s="38"/>
      <c r="B56" s="36"/>
      <c r="C56" s="19" t="s">
        <v>7</v>
      </c>
      <c r="D56" s="11"/>
      <c r="E56" s="11"/>
      <c r="F56" s="11">
        <f>'[1]ИА по Арх. области'!$ZU$4005+'[1]ИА по Арх. области'!$ZU$4010</f>
        <v>1104.7550000000001</v>
      </c>
      <c r="G56" s="11">
        <f>'[1]ИА по Арх. области'!$ZU$4006+'[1]ИА по Арх. области'!$ZU$4011</f>
        <v>188.66199999999998</v>
      </c>
      <c r="H56" s="8">
        <f>'[1]ИА по Арх. области'!$ZU$4016</f>
        <v>168.571</v>
      </c>
    </row>
    <row r="57" spans="1:8" ht="24.95" customHeight="1" thickTop="1" x14ac:dyDescent="0.25">
      <c r="A57" s="33">
        <v>25</v>
      </c>
      <c r="B57" s="35" t="s">
        <v>36</v>
      </c>
      <c r="C57" s="18" t="s">
        <v>6</v>
      </c>
      <c r="D57" s="9"/>
      <c r="E57" s="9"/>
      <c r="F57" s="9">
        <f>'[1]ИА по Арх. области'!$ZU$4193</f>
        <v>5.9260000000000002</v>
      </c>
      <c r="G57" s="9">
        <f>'[1]ИА по Арх. области'!$ZU$4194</f>
        <v>0.217</v>
      </c>
      <c r="H57" s="10"/>
    </row>
    <row r="58" spans="1:8" ht="24.95" customHeight="1" thickBot="1" x14ac:dyDescent="0.3">
      <c r="A58" s="34"/>
      <c r="B58" s="36"/>
      <c r="C58" s="19" t="s">
        <v>7</v>
      </c>
      <c r="D58" s="11">
        <f>'[1]ИА по Арх. области'!$ZU$4201</f>
        <v>29.212</v>
      </c>
      <c r="E58" s="11"/>
      <c r="F58" s="11">
        <f>'[1]ИА по Арх. области'!$ZU$4198+'[1]ИА по Арх. области'!$ZU$4203</f>
        <v>4446.8040000000001</v>
      </c>
      <c r="G58" s="11">
        <f>'[1]ИА по Арх. области'!$ZU$4199+'[1]ИА по Арх. области'!$ZU$4204</f>
        <v>451.31799999999998</v>
      </c>
      <c r="H58" s="8">
        <v>2118.7910000000002</v>
      </c>
    </row>
    <row r="59" spans="1:8" ht="24.95" customHeight="1" thickTop="1" x14ac:dyDescent="0.25">
      <c r="A59" s="39">
        <v>26</v>
      </c>
      <c r="B59" s="35" t="s">
        <v>37</v>
      </c>
      <c r="C59" s="18" t="s">
        <v>6</v>
      </c>
      <c r="D59" s="9"/>
      <c r="E59" s="9"/>
      <c r="F59" s="9">
        <v>3.0000000000000001E-3</v>
      </c>
      <c r="G59" s="9"/>
      <c r="H59" s="10"/>
    </row>
    <row r="60" spans="1:8" ht="24.95" customHeight="1" thickBot="1" x14ac:dyDescent="0.3">
      <c r="A60" s="38"/>
      <c r="B60" s="36"/>
      <c r="C60" s="19" t="s">
        <v>7</v>
      </c>
      <c r="D60" s="11"/>
      <c r="E60" s="11">
        <v>1.663</v>
      </c>
      <c r="F60" s="11">
        <f>'[1]ИА по Арх. области'!$ZU$4391+'[1]ИА по Арх. области'!$ZU$4396</f>
        <v>202.542</v>
      </c>
      <c r="G60" s="11"/>
      <c r="H60" s="8">
        <v>137.97300000000001</v>
      </c>
    </row>
    <row r="61" spans="1:8" ht="24.95" customHeight="1" thickTop="1" x14ac:dyDescent="0.25">
      <c r="A61" s="33">
        <v>27</v>
      </c>
      <c r="B61" s="35" t="s">
        <v>38</v>
      </c>
      <c r="C61" s="18" t="s">
        <v>6</v>
      </c>
      <c r="D61" s="9"/>
      <c r="E61" s="9"/>
      <c r="F61" s="9"/>
      <c r="G61" s="9"/>
      <c r="H61" s="10"/>
    </row>
    <row r="62" spans="1:8" ht="24.95" customHeight="1" thickBot="1" x14ac:dyDescent="0.3">
      <c r="A62" s="34"/>
      <c r="B62" s="36"/>
      <c r="C62" s="19" t="s">
        <v>7</v>
      </c>
      <c r="D62" s="11"/>
      <c r="E62" s="11"/>
      <c r="F62" s="11">
        <v>1004.224</v>
      </c>
      <c r="G62" s="11">
        <v>763.92499999999995</v>
      </c>
      <c r="H62" s="8">
        <v>973.13900000000001</v>
      </c>
    </row>
    <row r="63" spans="1:8" ht="24.95" customHeight="1" thickTop="1" x14ac:dyDescent="0.25">
      <c r="A63" s="37">
        <v>28</v>
      </c>
      <c r="B63" s="35" t="s">
        <v>39</v>
      </c>
      <c r="C63" s="18" t="s">
        <v>6</v>
      </c>
      <c r="D63" s="9"/>
      <c r="E63" s="9"/>
      <c r="F63" s="9">
        <v>0.34499999999999997</v>
      </c>
      <c r="G63" s="9"/>
      <c r="H63" s="10"/>
    </row>
    <row r="64" spans="1:8" ht="24.95" customHeight="1" thickBot="1" x14ac:dyDescent="0.3">
      <c r="A64" s="38"/>
      <c r="B64" s="36"/>
      <c r="C64" s="19" t="s">
        <v>7</v>
      </c>
      <c r="D64" s="11">
        <v>3.391</v>
      </c>
      <c r="E64" s="11"/>
      <c r="F64" s="11">
        <f>'[1]ИА по Арх. области'!$ZU$4777+'[1]ИА по Арх. области'!$ZU$4782</f>
        <v>221.41200000000001</v>
      </c>
      <c r="G64" s="11">
        <v>22.1</v>
      </c>
      <c r="H64" s="8">
        <v>210.47900000000001</v>
      </c>
    </row>
    <row r="65" spans="1:8" ht="30.75" thickTop="1" x14ac:dyDescent="0.25">
      <c r="A65" s="29">
        <v>29</v>
      </c>
      <c r="B65" s="31" t="s">
        <v>15</v>
      </c>
      <c r="C65" s="15" t="s">
        <v>6</v>
      </c>
      <c r="D65" s="3"/>
      <c r="E65" s="3"/>
      <c r="F65" s="3">
        <f>'[1]ИА по Арх. области'!$ZU$4965</f>
        <v>1.8560000000000001</v>
      </c>
      <c r="G65" s="3">
        <f>'[1]ИА по Арх. области'!$ZU$4966</f>
        <v>1.1659999999999999</v>
      </c>
      <c r="H65" s="4"/>
    </row>
    <row r="66" spans="1:8" ht="30.75" thickBot="1" x14ac:dyDescent="0.3">
      <c r="A66" s="30"/>
      <c r="B66" s="32"/>
      <c r="C66" s="20" t="s">
        <v>7</v>
      </c>
      <c r="D66" s="12"/>
      <c r="E66" s="12"/>
      <c r="F66" s="12">
        <f>'[1]ИА по Арх. области'!$ZU$4970+'[1]ИА по Арх. области'!$ZU$4975</f>
        <v>1785.7130000000002</v>
      </c>
      <c r="G66" s="12">
        <f>'[1]ИА по Арх. области'!$ZU$4971+'[1]ИА по Арх. области'!$ZU$4976</f>
        <v>1481.5369999999998</v>
      </c>
      <c r="H66" s="13">
        <f>'[1]ИА по Арх. области'!$ZU$4977+'[1]ИА по Арх. области'!$ZU$4981</f>
        <v>4036.239</v>
      </c>
    </row>
    <row r="67" spans="1:8" ht="29.25" customHeight="1" x14ac:dyDescent="0.25">
      <c r="A67" s="29">
        <v>30</v>
      </c>
      <c r="B67" s="31" t="s">
        <v>40</v>
      </c>
      <c r="C67" s="15" t="s">
        <v>6</v>
      </c>
      <c r="D67" s="3"/>
      <c r="E67" s="3"/>
      <c r="F67" s="3">
        <f>'[1]ИА по Арх. области'!$ZU$5158</f>
        <v>0.32500000000000001</v>
      </c>
      <c r="G67" s="3">
        <f>'[1]ИА по Арх. области'!$ZU$5159</f>
        <v>0.39300000000000002</v>
      </c>
      <c r="H67" s="4"/>
    </row>
    <row r="68" spans="1:8" ht="30.75" thickBot="1" x14ac:dyDescent="0.3">
      <c r="A68" s="30"/>
      <c r="B68" s="32"/>
      <c r="C68" s="20" t="s">
        <v>7</v>
      </c>
      <c r="D68" s="12"/>
      <c r="E68" s="12"/>
      <c r="F68" s="12">
        <f>'[1]ИА по Арх. области'!$ZU$5163+'[1]ИА по Арх. области'!$ZU$5168</f>
        <v>556.02599999999995</v>
      </c>
      <c r="G68" s="12">
        <f>'[1]ИА по Арх. области'!$ZU$5164+'[1]ИА по Арх. области'!$ZU$5169</f>
        <v>893.47699999999998</v>
      </c>
      <c r="H68" s="13">
        <f>'[1]ИА по Арх. области'!$ZU$5170+'[1]ИА по Арх. области'!$ZU$5174</f>
        <v>5363.1210000000001</v>
      </c>
    </row>
  </sheetData>
  <mergeCells count="67">
    <mergeCell ref="A1:H1"/>
    <mergeCell ref="A2:A4"/>
    <mergeCell ref="B2:B4"/>
    <mergeCell ref="C2:C4"/>
    <mergeCell ref="D2:H2"/>
    <mergeCell ref="D3:G3"/>
    <mergeCell ref="H3:H4"/>
    <mergeCell ref="A5:A8"/>
    <mergeCell ref="B5:B8"/>
    <mergeCell ref="A15:A16"/>
    <mergeCell ref="B15:B16"/>
    <mergeCell ref="A17:A18"/>
    <mergeCell ref="B17:B18"/>
    <mergeCell ref="A9:A12"/>
    <mergeCell ref="B9:B12"/>
    <mergeCell ref="A13:A14"/>
    <mergeCell ref="B13:B14"/>
    <mergeCell ref="A19:A20"/>
    <mergeCell ref="B19:B20"/>
    <mergeCell ref="A21:A22"/>
    <mergeCell ref="B21:B22"/>
    <mergeCell ref="A23:A24"/>
    <mergeCell ref="B23:B24"/>
    <mergeCell ref="A25:A26"/>
    <mergeCell ref="B25:B26"/>
    <mergeCell ref="A27:A28"/>
    <mergeCell ref="B27:B28"/>
    <mergeCell ref="A29:A30"/>
    <mergeCell ref="B29:B30"/>
    <mergeCell ref="A31:A32"/>
    <mergeCell ref="B31:B32"/>
    <mergeCell ref="A33:A34"/>
    <mergeCell ref="B33:B34"/>
    <mergeCell ref="A35:A36"/>
    <mergeCell ref="B35:B36"/>
    <mergeCell ref="A37:A38"/>
    <mergeCell ref="B37:B38"/>
    <mergeCell ref="A41:A42"/>
    <mergeCell ref="B41:B42"/>
    <mergeCell ref="A43:A44"/>
    <mergeCell ref="B43:B44"/>
    <mergeCell ref="A39:A40"/>
    <mergeCell ref="B39:B40"/>
    <mergeCell ref="A45:A46"/>
    <mergeCell ref="B45:B46"/>
    <mergeCell ref="A47:A48"/>
    <mergeCell ref="B47:B48"/>
    <mergeCell ref="A49:A50"/>
    <mergeCell ref="B49:B50"/>
    <mergeCell ref="A57:A58"/>
    <mergeCell ref="B57:B58"/>
    <mergeCell ref="A59:A60"/>
    <mergeCell ref="B59:B60"/>
    <mergeCell ref="A51:A52"/>
    <mergeCell ref="B51:B52"/>
    <mergeCell ref="A53:A54"/>
    <mergeCell ref="B53:B54"/>
    <mergeCell ref="A55:A56"/>
    <mergeCell ref="B55:B56"/>
    <mergeCell ref="A67:A68"/>
    <mergeCell ref="B67:B68"/>
    <mergeCell ref="A65:A66"/>
    <mergeCell ref="B65:B66"/>
    <mergeCell ref="A61:A62"/>
    <mergeCell ref="B61:B62"/>
    <mergeCell ref="A63:A64"/>
    <mergeCell ref="B63:B6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декабрь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Краева Изольда Николаевна</dc:creator>
  <cp:lastModifiedBy>Краева Изольда Николаевна</cp:lastModifiedBy>
  <cp:lastPrinted>2016-05-25T07:45:37Z</cp:lastPrinted>
  <dcterms:created xsi:type="dcterms:W3CDTF">2011-02-08T06:36:24Z</dcterms:created>
  <dcterms:modified xsi:type="dcterms:W3CDTF">2022-01-19T07:34:40Z</dcterms:modified>
</cp:coreProperties>
</file>